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1">
      <go:sheetsCustomData xmlns:go="http://customooxmlschemas.google.com/" r:id="rId7" roundtripDataSignature="AMtx7mh/kDx7SN4nylvJxyW0K8gk19vFQ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9">
      <text>
        <t xml:space="preserve">======
ID#AAAAN2cG3HQ
Rafaela    (2021-08-10 21:15:54)
Padrão: 2
(uma compra 
e uma venda)</t>
      </text>
    </comment>
    <comment authorId="0" ref="A12">
      <text>
        <t xml:space="preserve">======
ID#AAAAN2cG3HM
Rafaela    (2021-08-10 21:15:54)
Quanto menor o percentual, maior o risco.</t>
      </text>
    </comment>
    <comment authorId="0" ref="A15">
      <text>
        <t xml:space="preserve">======
ID#AAAAN2cG3HI
Rafaela    (2021-08-10 21:15:54)
Vendendo a ação neste valor mínimo sugerido, seu lucro líquido será zero, não haverá perda. Já está considerado o custo total de corretagem.</t>
      </text>
    </comment>
  </commentList>
  <extLst>
    <ext uri="GoogleSheetsCustomDataVersion1">
      <go:sheetsCustomData xmlns:go="http://customooxmlschemas.google.com/" r:id="rId1" roundtripDataSignature="AMtx7mjR0BdoXXZoapV3fNyjOUj/J579bw=="/>
    </ext>
  </extLst>
</comments>
</file>

<file path=xl/sharedStrings.xml><?xml version="1.0" encoding="utf-8"?>
<sst xmlns="http://schemas.openxmlformats.org/spreadsheetml/2006/main" count="20" uniqueCount="20">
  <si>
    <t xml:space="preserve"> Simulador de Dividendos</t>
  </si>
  <si>
    <r>
      <rPr>
        <rFont val="Trebuchet MS"/>
        <color rgb="FFFFFFFF"/>
        <sz val="10.0"/>
      </rPr>
      <t>(mude apenas os campos em</t>
    </r>
    <r>
      <rPr>
        <rFont val="Trebuchet MS"/>
        <color rgb="FFFFFF00"/>
        <sz val="10.0"/>
      </rPr>
      <t xml:space="preserve"> </t>
    </r>
    <r>
      <rPr>
        <rFont val="Trebuchet MS"/>
        <b/>
        <color rgb="FFFFFF00"/>
        <sz val="10.0"/>
      </rPr>
      <t>amarelo</t>
    </r>
    <r>
      <rPr>
        <rFont val="Trebuchet MS"/>
        <color rgb="FFFFFFFF"/>
        <sz val="10.0"/>
      </rPr>
      <t>)</t>
    </r>
  </si>
  <si>
    <t>EQTL3</t>
  </si>
  <si>
    <t>COCE5</t>
  </si>
  <si>
    <t>ELET5</t>
  </si>
  <si>
    <t>Data EX</t>
  </si>
  <si>
    <t>Valor de 1 Ação - Compra</t>
  </si>
  <si>
    <t>Quantidade de Compra</t>
  </si>
  <si>
    <t>Total Investido</t>
  </si>
  <si>
    <t>Valor Corretagem por Operação</t>
  </si>
  <si>
    <t>N° Corretagens</t>
  </si>
  <si>
    <t>Valor de dividendo por ação</t>
  </si>
  <si>
    <t>% do Investimento</t>
  </si>
  <si>
    <t>Valor de Rendimento</t>
  </si>
  <si>
    <t>OV mínima p/ Pto de Equilíbrio</t>
  </si>
  <si>
    <t>Valor de 1 ação OV</t>
  </si>
  <si>
    <t>Quantidade OV (Total)</t>
  </si>
  <si>
    <t>Valor Venda</t>
  </si>
  <si>
    <t>L/P Venda ( - Corretagem)</t>
  </si>
  <si>
    <t>L/P Venda + Dividendos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</si>
</sst>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R$ &quot;* #,##0.00_);_(&quot;R$ &quot;* \(#,##0.00\);_(&quot;R$ &quot;* &quot;-&quot;??_);_(@_)"/>
    <numFmt numFmtId="165" formatCode="_(* #,##0_);_(* \(#,##0\);_(* &quot;-&quot;??_);_(@_)"/>
  </numFmts>
  <fonts count="15">
    <font>
      <sz val="10.0"/>
      <color rgb="FF000000"/>
      <name val="Arial"/>
    </font>
    <font>
      <b/>
      <i/>
      <sz val="18.0"/>
      <color rgb="FFFFFFFF"/>
      <name val="Trebuchet MS"/>
    </font>
    <font>
      <sz val="10.0"/>
      <color theme="1"/>
      <name val="Arial"/>
    </font>
    <font>
      <sz val="10.0"/>
      <color rgb="FFFFFFFF"/>
      <name val="Trebuchet MS"/>
    </font>
    <font>
      <sz val="10.0"/>
      <color theme="1"/>
      <name val="Trebuchet MS"/>
    </font>
    <font>
      <i/>
      <sz val="18.0"/>
      <color rgb="FF000000"/>
      <name val="Trebuchet MS"/>
    </font>
    <font>
      <sz val="10.0"/>
      <color rgb="FF000000"/>
      <name val="Trebuchet MS"/>
    </font>
    <font>
      <b/>
      <sz val="9.0"/>
      <color rgb="FFFF6600"/>
      <name val="Trebuchet MS"/>
    </font>
    <font>
      <b/>
      <sz val="10.0"/>
      <color rgb="FFFF6600"/>
      <name val="Arial"/>
    </font>
    <font>
      <sz val="9.0"/>
      <color theme="1"/>
      <name val="Trebuchet MS"/>
    </font>
    <font>
      <b/>
      <sz val="9.0"/>
      <color theme="1"/>
      <name val="Trebuchet MS"/>
    </font>
    <font>
      <sz val="8.0"/>
      <color rgb="FF969696"/>
      <name val="Arial"/>
    </font>
    <font>
      <sz val="8.0"/>
      <color rgb="FFC0C0C0"/>
      <name val="Arial"/>
    </font>
    <font>
      <u/>
      <sz val="8.0"/>
      <color rgb="FFC0C0C0"/>
      <name val="Arial"/>
    </font>
    <font>
      <sz val="8.0"/>
      <color rgb="FFC0C0C0"/>
      <name val="Trebuchet MS"/>
    </font>
  </fonts>
  <fills count="6">
    <fill>
      <patternFill patternType="none"/>
    </fill>
    <fill>
      <patternFill patternType="lightGray"/>
    </fill>
    <fill>
      <patternFill patternType="solid">
        <fgColor rgb="FF008000"/>
        <bgColor rgb="FF008000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</fills>
  <borders count="5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0"/>
    </xf>
    <xf borderId="1" fillId="2" fontId="1" numFmtId="0" xfId="0" applyAlignment="1" applyBorder="1" applyFont="1">
      <alignment horizontal="center" shrinkToFit="0" vertical="center" wrapText="0"/>
    </xf>
    <xf borderId="1" fillId="2" fontId="2" numFmtId="0" xfId="0" applyAlignment="1" applyBorder="1" applyFont="1">
      <alignment shrinkToFit="0" vertical="center" wrapText="0"/>
    </xf>
    <xf borderId="1" fillId="2" fontId="3" numFmtId="0" xfId="0" applyAlignment="1" applyBorder="1" applyFont="1">
      <alignment shrinkToFit="0" vertical="center" wrapText="0"/>
    </xf>
    <xf borderId="1" fillId="2" fontId="4" numFmtId="0" xfId="0" applyAlignment="1" applyBorder="1" applyFont="1">
      <alignment shrinkToFit="0" vertical="center" wrapText="0"/>
    </xf>
    <xf borderId="1" fillId="3" fontId="5" numFmtId="0" xfId="0" applyAlignment="1" applyBorder="1" applyFill="1" applyFont="1">
      <alignment shrinkToFit="0" vertical="bottom" wrapText="0"/>
    </xf>
    <xf borderId="1" fillId="3" fontId="6" numFmtId="0" xfId="0" applyAlignment="1" applyBorder="1" applyFont="1">
      <alignment shrinkToFit="0" vertical="bottom" wrapText="0"/>
    </xf>
    <xf borderId="1" fillId="3" fontId="0" numFmtId="0" xfId="0" applyAlignment="1" applyBorder="1" applyFont="1">
      <alignment shrinkToFit="0" vertical="bottom" wrapText="0"/>
    </xf>
    <xf borderId="1" fillId="4" fontId="7" numFmtId="0" xfId="0" applyAlignment="1" applyBorder="1" applyFill="1" applyFont="1">
      <alignment horizontal="left" shrinkToFit="0" vertical="bottom" wrapText="0"/>
    </xf>
    <xf borderId="1" fillId="4" fontId="7" numFmtId="0" xfId="0" applyAlignment="1" applyBorder="1" applyFont="1">
      <alignment horizontal="center" shrinkToFit="0" vertical="bottom" wrapText="0"/>
    </xf>
    <xf borderId="1" fillId="4" fontId="8" numFmtId="0" xfId="0" applyAlignment="1" applyBorder="1" applyFont="1">
      <alignment horizontal="center" shrinkToFit="0" vertical="bottom" wrapText="0"/>
    </xf>
    <xf borderId="2" fillId="4" fontId="2" numFmtId="0" xfId="0" applyAlignment="1" applyBorder="1" applyFont="1">
      <alignment horizontal="left" shrinkToFit="0" vertical="bottom" wrapText="0"/>
    </xf>
    <xf borderId="1" fillId="4" fontId="2" numFmtId="0" xfId="0" applyAlignment="1" applyBorder="1" applyFont="1">
      <alignment shrinkToFit="0" vertical="bottom" wrapText="0"/>
    </xf>
    <xf borderId="2" fillId="5" fontId="9" numFmtId="14" xfId="0" applyAlignment="1" applyBorder="1" applyFill="1" applyFont="1" applyNumberFormat="1">
      <alignment horizontal="center" shrinkToFit="0" vertical="center" wrapText="0"/>
    </xf>
    <xf borderId="1" fillId="4" fontId="9" numFmtId="14" xfId="0" applyAlignment="1" applyBorder="1" applyFont="1" applyNumberFormat="1">
      <alignment horizontal="center" shrinkToFit="0" vertical="center" wrapText="0"/>
    </xf>
    <xf borderId="1" fillId="4" fontId="9" numFmtId="0" xfId="0" applyAlignment="1" applyBorder="1" applyFont="1">
      <alignment shrinkToFit="0" vertical="bottom" wrapText="0"/>
    </xf>
    <xf borderId="2" fillId="4" fontId="9" numFmtId="0" xfId="0" applyAlignment="1" applyBorder="1" applyFont="1">
      <alignment horizontal="left" shrinkToFit="0" vertical="bottom" wrapText="0"/>
    </xf>
    <xf borderId="2" fillId="5" fontId="9" numFmtId="164" xfId="0" applyAlignment="1" applyBorder="1" applyFont="1" applyNumberFormat="1">
      <alignment shrinkToFit="0" vertical="bottom" wrapText="0"/>
    </xf>
    <xf borderId="1" fillId="4" fontId="9" numFmtId="164" xfId="0" applyAlignment="1" applyBorder="1" applyFont="1" applyNumberFormat="1">
      <alignment shrinkToFit="0" vertical="bottom" wrapText="0"/>
    </xf>
    <xf borderId="2" fillId="5" fontId="9" numFmtId="0" xfId="0" applyAlignment="1" applyBorder="1" applyFont="1">
      <alignment shrinkToFit="0" vertical="bottom" wrapText="0"/>
    </xf>
    <xf borderId="2" fillId="4" fontId="9" numFmtId="164" xfId="0" applyAlignment="1" applyBorder="1" applyFont="1" applyNumberFormat="1">
      <alignment shrinkToFit="0" vertical="bottom" wrapText="0"/>
    </xf>
    <xf borderId="2" fillId="5" fontId="9" numFmtId="165" xfId="0" applyAlignment="1" applyBorder="1" applyFont="1" applyNumberFormat="1">
      <alignment shrinkToFit="0" vertical="bottom" wrapText="0"/>
    </xf>
    <xf borderId="1" fillId="4" fontId="9" numFmtId="165" xfId="0" applyAlignment="1" applyBorder="1" applyFont="1" applyNumberFormat="1">
      <alignment shrinkToFit="0" vertical="bottom" wrapText="0"/>
    </xf>
    <xf borderId="1" fillId="4" fontId="10" numFmtId="0" xfId="0" applyAlignment="1" applyBorder="1" applyFont="1">
      <alignment horizontal="left" shrinkToFit="0" vertical="bottom" wrapText="0"/>
    </xf>
    <xf borderId="1" fillId="4" fontId="10" numFmtId="0" xfId="0" applyAlignment="1" applyBorder="1" applyFont="1">
      <alignment shrinkToFit="0" vertical="bottom" wrapText="0"/>
    </xf>
    <xf borderId="2" fillId="4" fontId="9" numFmtId="9" xfId="0" applyAlignment="1" applyBorder="1" applyFont="1" applyNumberFormat="1">
      <alignment shrinkToFit="0" vertical="bottom" wrapText="0"/>
    </xf>
    <xf borderId="1" fillId="4" fontId="9" numFmtId="9" xfId="0" applyAlignment="1" applyBorder="1" applyFont="1" applyNumberFormat="1">
      <alignment shrinkToFit="0" vertical="bottom" wrapText="0"/>
    </xf>
    <xf borderId="3" fillId="4" fontId="9" numFmtId="9" xfId="0" applyAlignment="1" applyBorder="1" applyFont="1" applyNumberFormat="1">
      <alignment shrinkToFit="0" vertical="bottom" wrapText="0"/>
    </xf>
    <xf borderId="1" fillId="4" fontId="9" numFmtId="0" xfId="0" applyAlignment="1" applyBorder="1" applyFont="1">
      <alignment horizontal="left" shrinkToFit="0" vertical="bottom" wrapText="0"/>
    </xf>
    <xf borderId="4" fillId="5" fontId="9" numFmtId="164" xfId="0" applyAlignment="1" applyBorder="1" applyFont="1" applyNumberFormat="1">
      <alignment shrinkToFit="0" vertical="bottom" wrapText="0"/>
    </xf>
    <xf borderId="2" fillId="4" fontId="9" numFmtId="0" xfId="0" applyAlignment="1" applyBorder="1" applyFont="1">
      <alignment shrinkToFit="0" vertical="bottom" wrapText="0"/>
    </xf>
    <xf borderId="2" fillId="0" fontId="9" numFmtId="0" xfId="0" applyAlignment="1" applyBorder="1" applyFont="1">
      <alignment shrinkToFit="0" vertical="bottom" wrapText="0"/>
    </xf>
    <xf borderId="1" fillId="4" fontId="11" numFmtId="0" xfId="0" applyAlignment="1" applyBorder="1" applyFont="1">
      <alignment horizontal="left" shrinkToFit="0" vertical="bottom" wrapText="0"/>
    </xf>
    <xf borderId="1" fillId="4" fontId="12" numFmtId="0" xfId="0" applyAlignment="1" applyBorder="1" applyFont="1">
      <alignment shrinkToFit="0" vertical="bottom" wrapText="0"/>
    </xf>
    <xf borderId="1" fillId="4" fontId="13" numFmtId="0" xfId="0" applyAlignment="1" applyBorder="1" applyFont="1">
      <alignment shrinkToFit="0" vertical="bottom" wrapText="0"/>
    </xf>
    <xf borderId="1" fillId="4" fontId="14" numFmtId="0" xfId="0" applyAlignment="1" applyBorder="1" applyFont="1">
      <alignment shrinkToFit="0" vertical="bottom" wrapText="0"/>
    </xf>
  </cellXfs>
  <cellStyles count="1">
    <cellStyle xfId="0" name="Normal" builtinId="0"/>
  </cellStyles>
  <dxfs count="3">
    <dxf>
      <font>
        <color rgb="FFFF0000"/>
      </font>
      <fill>
        <patternFill patternType="none"/>
      </fill>
      <border/>
    </dxf>
    <dxf>
      <font>
        <color rgb="FF969696"/>
      </font>
      <fill>
        <patternFill patternType="none"/>
      </fill>
      <border/>
    </dxf>
    <dxf>
      <font>
        <color rgb="FF008000"/>
      </font>
      <fill>
        <patternFill patternType="none"/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71"/>
    <col customWidth="1" min="2" max="2" width="3.0"/>
    <col customWidth="1" min="3" max="3" width="13.71"/>
    <col customWidth="1" min="4" max="4" width="3.0"/>
    <col customWidth="1" min="5" max="5" width="13.71"/>
    <col customWidth="1" min="6" max="6" width="3.29"/>
    <col customWidth="1" min="7" max="7" width="13.71"/>
    <col customWidth="1" min="8" max="12" width="14.71"/>
    <col customWidth="1" min="13" max="13" width="9.14"/>
    <col customWidth="1" min="14" max="26" width="8.0"/>
  </cols>
  <sheetData>
    <row r="1" ht="30.75" customHeight="1">
      <c r="A1" s="1" t="s">
        <v>0</v>
      </c>
      <c r="B1" s="2"/>
      <c r="C1" s="3"/>
      <c r="D1" s="4"/>
      <c r="E1" s="5"/>
      <c r="F1" s="5"/>
      <c r="G1" s="4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5.25" customHeight="1">
      <c r="A2" s="6"/>
      <c r="B2" s="6"/>
      <c r="C2" s="7"/>
      <c r="D2" s="7"/>
      <c r="E2" s="7"/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8.75" customHeight="1">
      <c r="A3" s="9"/>
      <c r="B3" s="10"/>
      <c r="C3" s="10" t="s">
        <v>2</v>
      </c>
      <c r="D3" s="10"/>
      <c r="E3" s="10" t="s">
        <v>3</v>
      </c>
      <c r="F3" s="10"/>
      <c r="G3" s="10" t="s">
        <v>4</v>
      </c>
      <c r="H3" s="11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5.0" customHeight="1">
      <c r="A4" s="12" t="s">
        <v>5</v>
      </c>
      <c r="B4" s="13"/>
      <c r="C4" s="14">
        <v>39556.0</v>
      </c>
      <c r="D4" s="15"/>
      <c r="E4" s="14">
        <v>39567.0</v>
      </c>
      <c r="F4" s="15"/>
      <c r="G4" s="14">
        <v>39573.0</v>
      </c>
      <c r="H4" s="13"/>
      <c r="I4" s="16"/>
      <c r="J4" s="16"/>
      <c r="K4" s="16"/>
      <c r="L4" s="16"/>
      <c r="M4" s="16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15.0" customHeight="1">
      <c r="A5" s="17" t="s">
        <v>6</v>
      </c>
      <c r="B5" s="16"/>
      <c r="C5" s="18">
        <v>18.25</v>
      </c>
      <c r="D5" s="19"/>
      <c r="E5" s="18">
        <v>24.6</v>
      </c>
      <c r="F5" s="19"/>
      <c r="G5" s="18">
        <v>24.5</v>
      </c>
      <c r="H5" s="13"/>
      <c r="I5" s="16"/>
      <c r="J5" s="16"/>
      <c r="K5" s="16"/>
      <c r="L5" s="16"/>
      <c r="M5" s="16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0" customHeight="1">
      <c r="A6" s="17" t="s">
        <v>7</v>
      </c>
      <c r="B6" s="16"/>
      <c r="C6" s="20">
        <v>300.0</v>
      </c>
      <c r="D6" s="16"/>
      <c r="E6" s="20">
        <v>100.0</v>
      </c>
      <c r="F6" s="16"/>
      <c r="G6" s="20">
        <v>100.0</v>
      </c>
      <c r="H6" s="13"/>
      <c r="I6" s="16"/>
      <c r="J6" s="16"/>
      <c r="K6" s="16"/>
      <c r="L6" s="16"/>
      <c r="M6" s="16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0" customHeight="1">
      <c r="A7" s="17" t="s">
        <v>8</v>
      </c>
      <c r="B7" s="16"/>
      <c r="C7" s="21">
        <f>C5*C6</f>
        <v>5475</v>
      </c>
      <c r="D7" s="19"/>
      <c r="E7" s="21">
        <f>E5*E6</f>
        <v>2460</v>
      </c>
      <c r="F7" s="19"/>
      <c r="G7" s="21">
        <f>G5*G6</f>
        <v>2450</v>
      </c>
      <c r="H7" s="13"/>
      <c r="I7" s="16"/>
      <c r="J7" s="16"/>
      <c r="K7" s="16"/>
      <c r="L7" s="16"/>
      <c r="M7" s="16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5.0" customHeight="1">
      <c r="A8" s="17" t="s">
        <v>9</v>
      </c>
      <c r="B8" s="16"/>
      <c r="C8" s="18">
        <v>15.0</v>
      </c>
      <c r="D8" s="19"/>
      <c r="E8" s="18">
        <v>15.0</v>
      </c>
      <c r="F8" s="19"/>
      <c r="G8" s="18">
        <v>15.0</v>
      </c>
      <c r="H8" s="13"/>
      <c r="I8" s="16"/>
      <c r="J8" s="16"/>
      <c r="K8" s="16"/>
      <c r="L8" s="16"/>
      <c r="M8" s="16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5.0" customHeight="1">
      <c r="A9" s="17" t="s">
        <v>10</v>
      </c>
      <c r="B9" s="16"/>
      <c r="C9" s="22">
        <v>2.0</v>
      </c>
      <c r="D9" s="23"/>
      <c r="E9" s="22">
        <v>2.0</v>
      </c>
      <c r="F9" s="23"/>
      <c r="G9" s="22">
        <v>2.0</v>
      </c>
      <c r="H9" s="13"/>
      <c r="I9" s="16"/>
      <c r="J9" s="16"/>
      <c r="K9" s="16"/>
      <c r="L9" s="16"/>
      <c r="M9" s="16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5.0" customHeight="1">
      <c r="A10" s="24"/>
      <c r="B10" s="25"/>
      <c r="C10" s="16"/>
      <c r="D10" s="16"/>
      <c r="E10" s="16"/>
      <c r="F10" s="16"/>
      <c r="G10" s="16"/>
      <c r="H10" s="13"/>
      <c r="I10" s="16"/>
      <c r="J10" s="16"/>
      <c r="K10" s="16"/>
      <c r="L10" s="16"/>
      <c r="M10" s="16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5.0" customHeight="1">
      <c r="A11" s="17" t="s">
        <v>11</v>
      </c>
      <c r="B11" s="16"/>
      <c r="C11" s="18">
        <v>1.28</v>
      </c>
      <c r="D11" s="19"/>
      <c r="E11" s="18">
        <v>3.14</v>
      </c>
      <c r="F11" s="19"/>
      <c r="G11" s="18">
        <v>1.51</v>
      </c>
      <c r="H11" s="13"/>
      <c r="I11" s="16"/>
      <c r="J11" s="16"/>
      <c r="K11" s="16"/>
      <c r="L11" s="16"/>
      <c r="M11" s="16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5.0" customHeight="1">
      <c r="A12" s="17" t="s">
        <v>12</v>
      </c>
      <c r="B12" s="16"/>
      <c r="C12" s="26">
        <f>C11/C5</f>
        <v>0.0701369863</v>
      </c>
      <c r="D12" s="27"/>
      <c r="E12" s="26">
        <f>E11/E5</f>
        <v>0.1276422764</v>
      </c>
      <c r="F12" s="27"/>
      <c r="G12" s="28">
        <f>G11/G5</f>
        <v>0.06163265306</v>
      </c>
      <c r="H12" s="13"/>
      <c r="I12" s="16"/>
      <c r="J12" s="16"/>
      <c r="K12" s="16"/>
      <c r="L12" s="16"/>
      <c r="M12" s="16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5.0" customHeight="1">
      <c r="A13" s="17" t="s">
        <v>13</v>
      </c>
      <c r="B13" s="16"/>
      <c r="C13" s="21">
        <f>C6*C11</f>
        <v>384</v>
      </c>
      <c r="D13" s="19"/>
      <c r="E13" s="21">
        <f>E6*E11</f>
        <v>314</v>
      </c>
      <c r="F13" s="19"/>
      <c r="G13" s="21">
        <f>G6*G11</f>
        <v>151</v>
      </c>
      <c r="H13" s="13"/>
      <c r="I13" s="16"/>
      <c r="J13" s="16"/>
      <c r="K13" s="16"/>
      <c r="L13" s="16"/>
      <c r="M13" s="16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5.0" customHeight="1">
      <c r="A14" s="29"/>
      <c r="B14" s="16"/>
      <c r="C14" s="19"/>
      <c r="D14" s="19"/>
      <c r="E14" s="19"/>
      <c r="F14" s="19"/>
      <c r="G14" s="19"/>
      <c r="H14" s="13"/>
      <c r="I14" s="16"/>
      <c r="J14" s="16"/>
      <c r="K14" s="16"/>
      <c r="L14" s="16"/>
      <c r="M14" s="16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5.0" customHeight="1">
      <c r="A15" s="17" t="s">
        <v>14</v>
      </c>
      <c r="B15" s="16"/>
      <c r="C15" s="21">
        <f>IF(C11&gt;C5,0,(C7-C13+(C8*C9))/C6)</f>
        <v>17.07</v>
      </c>
      <c r="D15" s="19"/>
      <c r="E15" s="21">
        <f>IF(E11&gt;E5,0,(E7-E13+(E8*E9))/E6)</f>
        <v>21.76</v>
      </c>
      <c r="F15" s="19"/>
      <c r="G15" s="21">
        <f>IF(G11&gt;G5,0,(G7-G13+(G8*G9))/G6)</f>
        <v>23.29</v>
      </c>
      <c r="H15" s="13"/>
      <c r="I15" s="16"/>
      <c r="J15" s="16"/>
      <c r="K15" s="16"/>
      <c r="L15" s="16"/>
      <c r="M15" s="16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5.0" customHeight="1">
      <c r="A16" s="17" t="s">
        <v>15</v>
      </c>
      <c r="B16" s="16"/>
      <c r="C16" s="18">
        <v>17.5</v>
      </c>
      <c r="D16" s="19"/>
      <c r="E16" s="18">
        <v>21.76</v>
      </c>
      <c r="F16" s="19"/>
      <c r="G16" s="30">
        <v>23.4</v>
      </c>
      <c r="H16" s="13"/>
      <c r="I16" s="16"/>
      <c r="J16" s="16"/>
      <c r="K16" s="16"/>
      <c r="L16" s="16"/>
      <c r="M16" s="16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5.0" customHeight="1">
      <c r="A17" s="17" t="s">
        <v>16</v>
      </c>
      <c r="B17" s="16"/>
      <c r="C17" s="31">
        <f>C6</f>
        <v>300</v>
      </c>
      <c r="D17" s="16"/>
      <c r="E17" s="32">
        <f>E6</f>
        <v>100</v>
      </c>
      <c r="F17" s="16"/>
      <c r="G17" s="32">
        <f>G6</f>
        <v>100</v>
      </c>
      <c r="H17" s="13"/>
      <c r="I17" s="16"/>
      <c r="J17" s="16"/>
      <c r="K17" s="16"/>
      <c r="L17" s="16"/>
      <c r="M17" s="16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5.0" customHeight="1">
      <c r="A18" s="17" t="s">
        <v>17</v>
      </c>
      <c r="B18" s="16"/>
      <c r="C18" s="21">
        <f>IF(C16&lt;&gt;0,C16*C17,0)</f>
        <v>5250</v>
      </c>
      <c r="D18" s="19"/>
      <c r="E18" s="21">
        <f>IF(E16&lt;&gt;0,E16*E17,0)</f>
        <v>2176</v>
      </c>
      <c r="F18" s="19"/>
      <c r="G18" s="21">
        <f>IF(G16&lt;&gt;0,G16*G17,0)</f>
        <v>2340</v>
      </c>
      <c r="H18" s="13"/>
      <c r="I18" s="16"/>
      <c r="J18" s="16"/>
      <c r="K18" s="16"/>
      <c r="L18" s="16"/>
      <c r="M18" s="16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5.0" customHeight="1">
      <c r="A19" s="29"/>
      <c r="B19" s="16"/>
      <c r="C19" s="16"/>
      <c r="D19" s="16"/>
      <c r="E19" s="16"/>
      <c r="F19" s="16"/>
      <c r="G19" s="16"/>
      <c r="H19" s="13"/>
      <c r="I19" s="16"/>
      <c r="J19" s="16"/>
      <c r="K19" s="16"/>
      <c r="L19" s="16"/>
      <c r="M19" s="16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5.0" customHeight="1">
      <c r="A20" s="17" t="s">
        <v>18</v>
      </c>
      <c r="B20" s="16"/>
      <c r="C20" s="21">
        <f>IF(C16&lt;&gt;0,C18-C7-(C8*C9),0)</f>
        <v>-255</v>
      </c>
      <c r="D20" s="19"/>
      <c r="E20" s="21">
        <f>IF(E16&lt;&gt;0,E18-E7-(E8*E9),0)</f>
        <v>-314</v>
      </c>
      <c r="F20" s="19"/>
      <c r="G20" s="21">
        <f>IF(G16&lt;&gt;0,G18-G7-(G8*G9),0)</f>
        <v>-140</v>
      </c>
      <c r="H20" s="13"/>
      <c r="I20" s="16"/>
      <c r="J20" s="16"/>
      <c r="K20" s="16"/>
      <c r="L20" s="16"/>
      <c r="M20" s="16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5.0" customHeight="1">
      <c r="A21" s="17" t="s">
        <v>19</v>
      </c>
      <c r="B21" s="16"/>
      <c r="C21" s="21">
        <f>C20+C13</f>
        <v>129</v>
      </c>
      <c r="D21" s="19"/>
      <c r="E21" s="21">
        <f>E20+E13</f>
        <v>0</v>
      </c>
      <c r="F21" s="19"/>
      <c r="G21" s="21">
        <f>G20+G13</f>
        <v>11</v>
      </c>
      <c r="H21" s="13"/>
      <c r="I21" s="16"/>
      <c r="J21" s="16"/>
      <c r="K21" s="16"/>
      <c r="L21" s="16"/>
      <c r="M21" s="16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9.75" customHeight="1">
      <c r="A22" s="29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4.25" customHeight="1">
      <c r="A23" s="33"/>
      <c r="B23" s="34"/>
      <c r="C23" s="13"/>
      <c r="D23" s="13"/>
      <c r="E23" s="13"/>
      <c r="F23" s="13"/>
      <c r="G23" s="16"/>
      <c r="H23" s="19"/>
      <c r="I23" s="19"/>
      <c r="J23" s="16"/>
      <c r="K23" s="16"/>
      <c r="L23" s="16"/>
      <c r="M23" s="16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2.75" customHeight="1">
      <c r="A24" s="33"/>
      <c r="B24" s="35"/>
      <c r="C24" s="36"/>
      <c r="D24" s="36"/>
      <c r="E24" s="36"/>
      <c r="F24" s="36"/>
      <c r="G24" s="16"/>
      <c r="H24" s="16"/>
      <c r="I24" s="27"/>
      <c r="J24" s="16"/>
      <c r="K24" s="16"/>
      <c r="L24" s="16"/>
      <c r="M24" s="16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5.0" customHeight="1">
      <c r="A25" s="29"/>
      <c r="B25" s="16"/>
      <c r="C25" s="19"/>
      <c r="D25" s="19"/>
      <c r="E25" s="19"/>
      <c r="F25" s="19"/>
      <c r="G25" s="16"/>
      <c r="H25" s="16"/>
      <c r="I25" s="16"/>
      <c r="J25" s="16"/>
      <c r="K25" s="16"/>
      <c r="L25" s="16"/>
      <c r="M25" s="16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5.0" customHeight="1">
      <c r="A26" s="29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5.0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5.0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5.0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5.0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5.0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5.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5.0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5.0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5.0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5.0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5.0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5.0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5.0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5.0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5.0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5.0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2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2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2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2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2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2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2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2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2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2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2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2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2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2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2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2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2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2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2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2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2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2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2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2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2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2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2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2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2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2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2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2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2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2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2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2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2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2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2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2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2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2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2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2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2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2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2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2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2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2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2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2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2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2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2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2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2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2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2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2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2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2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2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2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2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2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2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2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2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2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2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2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2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2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2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2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2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2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2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2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2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2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2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2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2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2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2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2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2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2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2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2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2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2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2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2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2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2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2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2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2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2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2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2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2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2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2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2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2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2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2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2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2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2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2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2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2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2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2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2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2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2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2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2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2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2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2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2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2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2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2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2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2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2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2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2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2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2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2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2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2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2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2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2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2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2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2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2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2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2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2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2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2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2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2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2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2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2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2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2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2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2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2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2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2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2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2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2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2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2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2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2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2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2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2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2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2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2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2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2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2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2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2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2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2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2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2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2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2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2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2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2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2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2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2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2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2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2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2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2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2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2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2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2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2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2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2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2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2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2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2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2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2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2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2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2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2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2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2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2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2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2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2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2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2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2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2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2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2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2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2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2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2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2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2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2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2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2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2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2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2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2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2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2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2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2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2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2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2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2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2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2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2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2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2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2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2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2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2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2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2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2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2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2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2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2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2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2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2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2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2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2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2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2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2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2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2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2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2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2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2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2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2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2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2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2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2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2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2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2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2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2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2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2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2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2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2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2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2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2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2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2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2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2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2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2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2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2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2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2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2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2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2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2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2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2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2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2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2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2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2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2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2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2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2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2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2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2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2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2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2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2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2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2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2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2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2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2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2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2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2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2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2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2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2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2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2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2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2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2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2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2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2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2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2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2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2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2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2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2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2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2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2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2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2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2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2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2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2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2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2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2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2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2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2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2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2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2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2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2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2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2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2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2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2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2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2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2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2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2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2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2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2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2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2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2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2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2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2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2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2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2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2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2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2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2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2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2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2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2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2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2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2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2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2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2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2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2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2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2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2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2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2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2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2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2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2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2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2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2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2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2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2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2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2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2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2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2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2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2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2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2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2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2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2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2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2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2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2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2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2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2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2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2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2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2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2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2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2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2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2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2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2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2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2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2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2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2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2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2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2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2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2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2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2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2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2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2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2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2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2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2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2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2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2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2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2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2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2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2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2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2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2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2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2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2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2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2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2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2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2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2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2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2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2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2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2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2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2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2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2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2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2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2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2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2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2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2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2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2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2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2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2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2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2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2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2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2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2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2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2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2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2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2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2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2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2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2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2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2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2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2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2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2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2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2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2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2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2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2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2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2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2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2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2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2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2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2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2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2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2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2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2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2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2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2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2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2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2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2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2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2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2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2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2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2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2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2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2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2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2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2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2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2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2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2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2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2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2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2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2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2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2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2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2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2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2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2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2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2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2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2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2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2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2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2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2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2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2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2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2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2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2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2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2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2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2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2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2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2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2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2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2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2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2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2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2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2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2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2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2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2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2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2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2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2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2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2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2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2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2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2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2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2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2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2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2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2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2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2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2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2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2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2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2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2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2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2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2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2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2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2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2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2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2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2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2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2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2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2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2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2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2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2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2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2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2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2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2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2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2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2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2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2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2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2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2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2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2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2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2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2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2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2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2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2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2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2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2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2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2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2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2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2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2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2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2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2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2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2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2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2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2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2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2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2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2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2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2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2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2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2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2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2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2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2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2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2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2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2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2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2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2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2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2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2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2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2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2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2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2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2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2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2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2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2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2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2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2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2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2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2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2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2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2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2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2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2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2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2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2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2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2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2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2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2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2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2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2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2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2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2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2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2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2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2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2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2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2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2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2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2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2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2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2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2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2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2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2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2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2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2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2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2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2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2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2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2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2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2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2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2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2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2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2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2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2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2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2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2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2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2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2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2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2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2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2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2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2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2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2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2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2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2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2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2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2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2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2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2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2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2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2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2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2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2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2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2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2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2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2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2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2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2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2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2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2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2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2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2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2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2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2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2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2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2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2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2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2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2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2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2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2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2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2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2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2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2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2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2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2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2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2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conditionalFormatting sqref="C20:G21">
    <cfRule type="cellIs" dxfId="0" priority="1" operator="lessThan">
      <formula>0</formula>
    </cfRule>
  </conditionalFormatting>
  <conditionalFormatting sqref="C20:G21">
    <cfRule type="cellIs" dxfId="1" priority="2" operator="equal">
      <formula>0</formula>
    </cfRule>
  </conditionalFormatting>
  <conditionalFormatting sqref="C20:G21">
    <cfRule type="cellIs" dxfId="2" priority="3" operator="greaterThan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2008-04-16T13:18:31Z</dcterms:created>
  <dc:creator>Rafaela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